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IT\Dokumentacija Pantheon\JN vzdrževanje PA 2026\delovno - odprt postopek - evropski portal\"/>
    </mc:Choice>
  </mc:AlternateContent>
  <xr:revisionPtr revIDLastSave="0" documentId="13_ncr:1_{75D10525-48B7-4702-B242-16EBE1F77558}" xr6:coauthVersionLast="47" xr6:coauthVersionMax="47" xr10:uidLastSave="{00000000-0000-0000-0000-000000000000}"/>
  <bookViews>
    <workbookView xWindow="28680" yWindow="-120" windowWidth="29040" windowHeight="15720" xr2:uid="{D03FF9D8-8791-401C-8EFD-5DCFA20EF4AC}"/>
  </bookViews>
  <sheets>
    <sheet name="Podroben ponudbeni predračun" sheetId="2" r:id="rId1"/>
    <sheet name="PREGLED RAČUNOV (2)" sheetId="1" state="hidden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2" l="1"/>
  <c r="E8" i="2"/>
  <c r="E6" i="2"/>
  <c r="F58" i="1"/>
  <c r="G49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47" i="1" s="1"/>
  <c r="G48" i="1" s="1"/>
  <c r="J48" i="1" s="1"/>
  <c r="G22" i="1"/>
  <c r="G21" i="1"/>
  <c r="G20" i="1"/>
  <c r="G19" i="1"/>
  <c r="G18" i="1"/>
  <c r="H17" i="1"/>
  <c r="G17" i="1"/>
  <c r="H15" i="1"/>
  <c r="G15" i="1"/>
  <c r="G13" i="1"/>
  <c r="H13" i="1" s="1"/>
  <c r="F12" i="1"/>
  <c r="F52" i="1" s="1"/>
  <c r="H11" i="1"/>
  <c r="G11" i="1"/>
  <c r="H10" i="1"/>
  <c r="G9" i="1"/>
  <c r="H9" i="1" s="1"/>
  <c r="H8" i="1"/>
  <c r="H7" i="1"/>
  <c r="H6" i="1"/>
  <c r="G6" i="1"/>
  <c r="H5" i="1"/>
  <c r="G4" i="1"/>
  <c r="J45" i="1" s="1"/>
  <c r="H3" i="1"/>
  <c r="H47" i="1" s="1"/>
  <c r="E9" i="2" l="1"/>
  <c r="E10" i="2" s="1"/>
  <c r="F59" i="1"/>
  <c r="H52" i="1"/>
  <c r="G52" i="1"/>
  <c r="G54" i="1" s="1"/>
  <c r="G55" i="1" s="1"/>
  <c r="G57" i="1" s="1"/>
  <c r="G58" i="1" s="1"/>
  <c r="H53" i="1"/>
  <c r="H54" i="1" l="1"/>
  <c r="H55" i="1" s="1"/>
  <c r="H48" i="1"/>
</calcChain>
</file>

<file path=xl/sharedStrings.xml><?xml version="1.0" encoding="utf-8"?>
<sst xmlns="http://schemas.openxmlformats.org/spreadsheetml/2006/main" count="222" uniqueCount="60">
  <si>
    <t>Datum dokumenta</t>
  </si>
  <si>
    <t>pravna osnova</t>
  </si>
  <si>
    <t xml:space="preserve">obdobje </t>
  </si>
  <si>
    <t>status</t>
  </si>
  <si>
    <t>št.ur</t>
  </si>
  <si>
    <t>vrednost brez ddv</t>
  </si>
  <si>
    <t>vrednost z ddv</t>
  </si>
  <si>
    <t>PA ŠTEVILKA DOKUMENTA</t>
  </si>
  <si>
    <t>pogodba 01.10.2021</t>
  </si>
  <si>
    <t>analiza sistema</t>
  </si>
  <si>
    <t>potrjen</t>
  </si>
  <si>
    <t>dodatna redna dela</t>
  </si>
  <si>
    <t xml:space="preserve">januar </t>
  </si>
  <si>
    <t>vzdrževanje</t>
  </si>
  <si>
    <t>februar</t>
  </si>
  <si>
    <t>marec</t>
  </si>
  <si>
    <t>april</t>
  </si>
  <si>
    <t>maj</t>
  </si>
  <si>
    <t>junij</t>
  </si>
  <si>
    <t>zavrnjen</t>
  </si>
  <si>
    <t>julij</t>
  </si>
  <si>
    <t>avgust</t>
  </si>
  <si>
    <t>september</t>
  </si>
  <si>
    <t>oktober</t>
  </si>
  <si>
    <t>november</t>
  </si>
  <si>
    <t>v BC pomotoma opredeljen kot zavrnjen</t>
  </si>
  <si>
    <t>december</t>
  </si>
  <si>
    <t>IZRAČUN OSTANKA ZA OBDOBJE OD NOVEMBER-DECEMBER</t>
  </si>
  <si>
    <t>SPECIFIKACIJA</t>
  </si>
  <si>
    <t>ure</t>
  </si>
  <si>
    <r>
      <t xml:space="preserve">eur brez davka </t>
    </r>
    <r>
      <rPr>
        <sz val="11"/>
        <color rgb="FFFF0000"/>
        <rFont val="Calibri"/>
        <family val="2"/>
        <charset val="238"/>
        <scheme val="minor"/>
      </rPr>
      <t>brez ANALIZE in specifikacije</t>
    </r>
  </si>
  <si>
    <r>
      <t xml:space="preserve">eur z ddv </t>
    </r>
    <r>
      <rPr>
        <sz val="11"/>
        <color rgb="FFFF0000"/>
        <rFont val="Calibri"/>
        <family val="2"/>
        <charset val="238"/>
        <scheme val="minor"/>
      </rPr>
      <t>brez analize in specifikacije</t>
    </r>
  </si>
  <si>
    <t>poraba do vključno za obdobje september 2023</t>
  </si>
  <si>
    <t>pogodbena vrednost do 31-12-2023</t>
  </si>
  <si>
    <t>OSTANE (upoštevana analiza!) spec ni upoštevana, ker gre za ločeno pogodbo</t>
  </si>
  <si>
    <r>
      <t xml:space="preserve">OSTANEK POVPREČNO NA MESEC </t>
    </r>
    <r>
      <rPr>
        <sz val="11"/>
        <color rgb="FFFF0000"/>
        <rFont val="Calibri"/>
        <family val="2"/>
        <charset val="238"/>
        <scheme val="minor"/>
      </rPr>
      <t xml:space="preserve">(3 </t>
    </r>
    <r>
      <rPr>
        <sz val="11"/>
        <color theme="1"/>
        <rFont val="Calibri"/>
        <family val="2"/>
        <charset val="238"/>
        <scheme val="minor"/>
      </rPr>
      <t>MESECI)</t>
    </r>
  </si>
  <si>
    <t>ure kontrola:</t>
  </si>
  <si>
    <t>ostanek na mesec odštet pavšal</t>
  </si>
  <si>
    <t>možne dodatne ure za vse 3 mesece</t>
  </si>
  <si>
    <t>Zap. št.</t>
  </si>
  <si>
    <t>Postavka</t>
  </si>
  <si>
    <t>1.</t>
  </si>
  <si>
    <t>2.</t>
  </si>
  <si>
    <t>3.</t>
  </si>
  <si>
    <t>Ocenjena količina</t>
  </si>
  <si>
    <t>4.</t>
  </si>
  <si>
    <t>SKUPAJ ponudbena vrednost brez DDV</t>
  </si>
  <si>
    <t>SKUPAJ ponudbena vrednost z DDV</t>
  </si>
  <si>
    <t>5.</t>
  </si>
  <si>
    <t>Kraj in datum:__________________________</t>
  </si>
  <si>
    <t>Podpis in žig:___________________________</t>
  </si>
  <si>
    <t>Obrazec naložite v zavihek "Druge priloge"</t>
  </si>
  <si>
    <t>-</t>
  </si>
  <si>
    <t>OBRAZEC 2A: Podroben ponudbeni predračun za javno naročilo</t>
  </si>
  <si>
    <t>Ponudbena vrednost  za ocenjeno količino</t>
  </si>
  <si>
    <t>Ponudbena cena za postavko</t>
  </si>
  <si>
    <t>Mesečni pavšal v EUR brez DDV</t>
  </si>
  <si>
    <t>Urna postavka-redne zahteve v EUR brez DDV</t>
  </si>
  <si>
    <t>Urna postavka-izredne zahteve v EUR brez DDV</t>
  </si>
  <si>
    <t xml:space="preserve">Vzdrževanje in nadgradnje informacijskega sistema Pantheon z dodatnimi moduli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</si>
</sst>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</cellStyleXfs>
  <cellXfs count="55">
    <xf numFmtId="0" fontId="0" fillId="0" borderId="0" xfId="0"/>
    <xf numFmtId="0" fontId="3" fillId="4" borderId="1" xfId="3" applyAlignment="1">
      <alignment horizontal="left"/>
    </xf>
    <xf numFmtId="0" fontId="3" fillId="4" borderId="2" xfId="3" applyBorder="1" applyAlignment="1">
      <alignment horizontal="left"/>
    </xf>
    <xf numFmtId="0" fontId="3" fillId="4" borderId="3" xfId="3" applyBorder="1" applyAlignment="1">
      <alignment horizontal="left"/>
    </xf>
    <xf numFmtId="1" fontId="3" fillId="4" borderId="0" xfId="3" applyNumberFormat="1" applyBorder="1" applyAlignment="1">
      <alignment horizontal="left"/>
    </xf>
    <xf numFmtId="14" fontId="3" fillId="5" borderId="1" xfId="3" applyNumberFormat="1" applyFill="1" applyAlignment="1">
      <alignment horizontal="left"/>
    </xf>
    <xf numFmtId="0" fontId="3" fillId="5" borderId="1" xfId="3" applyFill="1" applyAlignment="1">
      <alignment horizontal="left"/>
    </xf>
    <xf numFmtId="0" fontId="3" fillId="5" borderId="2" xfId="3" applyFill="1" applyBorder="1" applyAlignment="1">
      <alignment horizontal="left"/>
    </xf>
    <xf numFmtId="0" fontId="3" fillId="5" borderId="3" xfId="3" applyFill="1" applyBorder="1" applyAlignment="1">
      <alignment horizontal="right"/>
    </xf>
    <xf numFmtId="4" fontId="3" fillId="5" borderId="3" xfId="3" applyNumberFormat="1" applyFill="1" applyBorder="1" applyAlignment="1">
      <alignment horizontal="right"/>
    </xf>
    <xf numFmtId="1" fontId="3" fillId="5" borderId="0" xfId="3" applyNumberFormat="1" applyFill="1" applyBorder="1" applyAlignment="1">
      <alignment horizontal="right"/>
    </xf>
    <xf numFmtId="0" fontId="6" fillId="5" borderId="3" xfId="1" applyFont="1" applyFill="1" applyBorder="1" applyAlignment="1">
      <alignment horizontal="right"/>
    </xf>
    <xf numFmtId="1" fontId="6" fillId="5" borderId="0" xfId="1" applyNumberFormat="1" applyFont="1" applyFill="1" applyBorder="1" applyAlignment="1">
      <alignment horizontal="right"/>
    </xf>
    <xf numFmtId="0" fontId="3" fillId="5" borderId="4" xfId="3" applyFill="1" applyBorder="1" applyAlignment="1">
      <alignment horizontal="left"/>
    </xf>
    <xf numFmtId="0" fontId="3" fillId="5" borderId="5" xfId="3" applyFill="1" applyBorder="1" applyAlignment="1">
      <alignment horizontal="left"/>
    </xf>
    <xf numFmtId="14" fontId="3" fillId="5" borderId="4" xfId="3" applyNumberFormat="1" applyFill="1" applyBorder="1" applyAlignment="1">
      <alignment horizontal="left"/>
    </xf>
    <xf numFmtId="0" fontId="3" fillId="5" borderId="3" xfId="3" applyFill="1" applyBorder="1" applyAlignment="1">
      <alignment horizontal="left"/>
    </xf>
    <xf numFmtId="0" fontId="3" fillId="5" borderId="6" xfId="3" applyFill="1" applyBorder="1" applyAlignment="1">
      <alignment horizontal="left"/>
    </xf>
    <xf numFmtId="0" fontId="3" fillId="5" borderId="6" xfId="3" applyFill="1" applyBorder="1" applyAlignment="1">
      <alignment horizontal="right"/>
    </xf>
    <xf numFmtId="0" fontId="6" fillId="5" borderId="6" xfId="1" applyFont="1" applyFill="1" applyBorder="1" applyAlignment="1">
      <alignment horizontal="right"/>
    </xf>
    <xf numFmtId="14" fontId="3" fillId="5" borderId="3" xfId="3" applyNumberFormat="1" applyFill="1" applyBorder="1" applyAlignment="1">
      <alignment horizontal="left"/>
    </xf>
    <xf numFmtId="2" fontId="6" fillId="5" borderId="3" xfId="1" applyNumberFormat="1" applyFont="1" applyFill="1" applyBorder="1" applyAlignment="1">
      <alignment horizontal="right"/>
    </xf>
    <xf numFmtId="14" fontId="5" fillId="5" borderId="3" xfId="0" applyNumberFormat="1" applyFont="1" applyFill="1" applyBorder="1" applyAlignment="1">
      <alignment horizontal="left"/>
    </xf>
    <xf numFmtId="0" fontId="5" fillId="5" borderId="3" xfId="0" applyFont="1" applyFill="1" applyBorder="1"/>
    <xf numFmtId="2" fontId="6" fillId="5" borderId="3" xfId="1" applyNumberFormat="1" applyFont="1" applyFill="1" applyBorder="1"/>
    <xf numFmtId="1" fontId="6" fillId="5" borderId="0" xfId="1" applyNumberFormat="1" applyFont="1" applyFill="1" applyBorder="1"/>
    <xf numFmtId="0" fontId="6" fillId="5" borderId="3" xfId="1" applyFont="1" applyFill="1" applyBorder="1"/>
    <xf numFmtId="2" fontId="5" fillId="5" borderId="3" xfId="0" applyNumberFormat="1" applyFont="1" applyFill="1" applyBorder="1"/>
    <xf numFmtId="4" fontId="5" fillId="5" borderId="3" xfId="0" applyNumberFormat="1" applyFont="1" applyFill="1" applyBorder="1"/>
    <xf numFmtId="1" fontId="5" fillId="5" borderId="3" xfId="0" applyNumberFormat="1" applyFont="1" applyFill="1" applyBorder="1"/>
    <xf numFmtId="0" fontId="3" fillId="6" borderId="3" xfId="3" applyFill="1" applyBorder="1" applyAlignment="1">
      <alignment horizontal="left"/>
    </xf>
    <xf numFmtId="1" fontId="5" fillId="5" borderId="0" xfId="0" applyNumberFormat="1" applyFont="1" applyFill="1"/>
    <xf numFmtId="17" fontId="0" fillId="6" borderId="3" xfId="0" applyNumberFormat="1" applyFill="1" applyBorder="1"/>
    <xf numFmtId="0" fontId="2" fillId="3" borderId="3" xfId="2" applyBorder="1" applyAlignment="1">
      <alignment horizontal="left"/>
    </xf>
    <xf numFmtId="17" fontId="2" fillId="3" borderId="3" xfId="2" applyNumberFormat="1" applyBorder="1"/>
    <xf numFmtId="0" fontId="2" fillId="3" borderId="3" xfId="2" applyBorder="1"/>
    <xf numFmtId="1" fontId="2" fillId="3" borderId="0" xfId="2" applyNumberFormat="1"/>
    <xf numFmtId="4" fontId="0" fillId="0" borderId="0" xfId="0" applyNumberFormat="1"/>
    <xf numFmtId="0" fontId="5" fillId="7" borderId="3" xfId="0" applyFont="1" applyFill="1" applyBorder="1"/>
    <xf numFmtId="4" fontId="5" fillId="7" borderId="3" xfId="0" applyNumberFormat="1" applyFont="1" applyFill="1" applyBorder="1"/>
    <xf numFmtId="1" fontId="0" fillId="0" borderId="0" xfId="0" applyNumberFormat="1"/>
    <xf numFmtId="0" fontId="0" fillId="0" borderId="3" xfId="0" applyBorder="1"/>
    <xf numFmtId="4" fontId="0" fillId="0" borderId="3" xfId="0" applyNumberFormat="1" applyBorder="1"/>
    <xf numFmtId="0" fontId="5" fillId="0" borderId="0" xfId="0" applyFont="1"/>
    <xf numFmtId="0" fontId="0" fillId="0" borderId="0" xfId="0" applyAlignment="1">
      <alignment wrapText="1"/>
    </xf>
    <xf numFmtId="164" fontId="5" fillId="5" borderId="3" xfId="0" applyNumberFormat="1" applyFont="1" applyFill="1" applyBorder="1"/>
    <xf numFmtId="0" fontId="5" fillId="0" borderId="3" xfId="0" applyFont="1" applyBorder="1" applyAlignment="1">
      <alignment wrapText="1"/>
    </xf>
    <xf numFmtId="0" fontId="5" fillId="0" borderId="0" xfId="0" applyFont="1" applyAlignment="1">
      <alignment wrapText="1"/>
    </xf>
    <xf numFmtId="0" fontId="7" fillId="0" borderId="3" xfId="0" applyFont="1" applyBorder="1" applyAlignment="1">
      <alignment wrapText="1"/>
    </xf>
    <xf numFmtId="0" fontId="8" fillId="0" borderId="3" xfId="0" applyFont="1" applyBorder="1"/>
    <xf numFmtId="4" fontId="8" fillId="0" borderId="3" xfId="0" applyNumberFormat="1" applyFont="1" applyBorder="1"/>
    <xf numFmtId="0" fontId="8" fillId="0" borderId="3" xfId="0" applyFont="1" applyBorder="1" applyAlignment="1">
      <alignment wrapText="1"/>
    </xf>
    <xf numFmtId="0" fontId="8" fillId="0" borderId="3" xfId="0" applyFont="1" applyBorder="1" applyAlignment="1">
      <alignment horizontal="center"/>
    </xf>
    <xf numFmtId="0" fontId="4" fillId="0" borderId="0" xfId="0" applyFont="1"/>
    <xf numFmtId="3" fontId="8" fillId="0" borderId="3" xfId="0" applyNumberFormat="1" applyFont="1" applyBorder="1"/>
  </cellXfs>
  <cellStyles count="4">
    <cellStyle name="Dobro" xfId="1" builtinId="26"/>
    <cellStyle name="Izhod" xfId="3" builtinId="21"/>
    <cellStyle name="Navadno" xfId="0" builtinId="0"/>
    <cellStyle name="Slabo" xfId="2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148478</xdr:colOff>
      <xdr:row>71</xdr:row>
      <xdr:rowOff>186018</xdr:rowOff>
    </xdr:from>
    <xdr:to>
      <xdr:col>4</xdr:col>
      <xdr:colOff>14435</xdr:colOff>
      <xdr:row>91</xdr:row>
      <xdr:rowOff>80780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5626D00F-8E1B-4433-AF28-F175B665C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478" y="13806768"/>
          <a:ext cx="5542857" cy="37047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3</xdr:col>
      <xdr:colOff>140083</xdr:colOff>
      <xdr:row>79</xdr:row>
      <xdr:rowOff>180357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6DCCDD9-B047-4C74-85F6-15F826E4D0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399059"/>
          <a:ext cx="4409524" cy="494285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STROKA/Prejeti%20ra&#269;uni_10_2023_kontrola%20ur%20in%20zneskov.xlsx" TargetMode="External"/><Relationship Id="rId2" Type="http://schemas.openxmlformats.org/officeDocument/2006/relationships/externalLinkPath" Target="file:///K:\IT\Dokumentacija%20Pantheon\STROKA\Prejeti%20ra&#269;uni_10_2023_kontrola%20ur%20in%20zneskov.xlsx" TargetMode="External"/><Relationship Id="rId1" Type="http://schemas.openxmlformats.org/officeDocument/2006/relationships/externalLinkPath" Target="/IT/Dokumentacija%20Pantheon/STROKA/Prejeti%20ra&#269;uni_10_2023_kontrola%20ur%20in%20znesko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REGLED RAČUNOV"/>
      <sheetName val="Pregled GITov"/>
      <sheetName val="Račun dodatno jan22"/>
      <sheetName val="List1"/>
      <sheetName val="po ponudbi Stroke za pogodbo"/>
      <sheetName val="CENE PO PONUDBI"/>
      <sheetName val="PREGLED RAČUNOV (2)"/>
    </sheetNames>
    <sheetDataSet>
      <sheetData sheetId="0"/>
      <sheetData sheetId="1">
        <row r="186">
          <cell r="BB186">
            <v>2024.75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0C6DD-ABF5-4BA1-BAD1-16F8A5225815}">
  <sheetPr>
    <pageSetUpPr fitToPage="1"/>
  </sheetPr>
  <dimension ref="A1:J22"/>
  <sheetViews>
    <sheetView tabSelected="1" workbookViewId="0">
      <selection activeCell="D6" sqref="D6:D8"/>
    </sheetView>
  </sheetViews>
  <sheetFormatPr defaultRowHeight="15" x14ac:dyDescent="0.25"/>
  <cols>
    <col min="1" max="1" width="10.7109375" customWidth="1"/>
    <col min="2" max="2" width="43.28515625" customWidth="1"/>
    <col min="3" max="3" width="24.42578125" customWidth="1"/>
    <col min="4" max="4" width="25.5703125" customWidth="1"/>
    <col min="5" max="10" width="24.42578125" customWidth="1"/>
  </cols>
  <sheetData>
    <row r="1" spans="1:10" s="43" customFormat="1" x14ac:dyDescent="0.25">
      <c r="A1" s="43" t="s">
        <v>53</v>
      </c>
    </row>
    <row r="2" spans="1:10" s="43" customFormat="1" x14ac:dyDescent="0.25">
      <c r="A2" s="43" t="s">
        <v>59</v>
      </c>
    </row>
    <row r="5" spans="1:10" s="43" customFormat="1" ht="30" x14ac:dyDescent="0.25">
      <c r="A5" s="46" t="s">
        <v>39</v>
      </c>
      <c r="B5" s="48" t="s">
        <v>40</v>
      </c>
      <c r="C5" s="48" t="s">
        <v>44</v>
      </c>
      <c r="D5" s="48" t="s">
        <v>55</v>
      </c>
      <c r="E5" s="48" t="s">
        <v>54</v>
      </c>
      <c r="F5" s="47"/>
    </row>
    <row r="6" spans="1:10" x14ac:dyDescent="0.25">
      <c r="A6" s="41" t="s">
        <v>41</v>
      </c>
      <c r="B6" s="49" t="s">
        <v>56</v>
      </c>
      <c r="C6" s="54">
        <v>36</v>
      </c>
      <c r="D6" s="50"/>
      <c r="E6" s="50">
        <f>C6*D6</f>
        <v>0</v>
      </c>
      <c r="H6" s="37"/>
      <c r="I6" s="37"/>
    </row>
    <row r="7" spans="1:10" x14ac:dyDescent="0.25">
      <c r="A7" s="41" t="s">
        <v>42</v>
      </c>
      <c r="B7" s="49" t="s">
        <v>57</v>
      </c>
      <c r="C7" s="54">
        <v>3240</v>
      </c>
      <c r="D7" s="50"/>
      <c r="E7" s="50">
        <f>C7*D7</f>
        <v>0</v>
      </c>
      <c r="H7" s="37"/>
      <c r="I7" s="37"/>
      <c r="J7" s="37"/>
    </row>
    <row r="8" spans="1:10" x14ac:dyDescent="0.25">
      <c r="A8" s="41" t="s">
        <v>43</v>
      </c>
      <c r="B8" s="49" t="s">
        <v>58</v>
      </c>
      <c r="C8" s="54">
        <v>180</v>
      </c>
      <c r="D8" s="50"/>
      <c r="E8" s="50">
        <f>C8*D8</f>
        <v>0</v>
      </c>
      <c r="H8" s="37"/>
      <c r="I8" s="37"/>
    </row>
    <row r="9" spans="1:10" x14ac:dyDescent="0.25">
      <c r="A9" s="41" t="s">
        <v>45</v>
      </c>
      <c r="B9" s="51" t="s">
        <v>46</v>
      </c>
      <c r="C9" s="52" t="s">
        <v>52</v>
      </c>
      <c r="D9" s="52" t="s">
        <v>52</v>
      </c>
      <c r="E9" s="50">
        <f>E6+E7+E8</f>
        <v>0</v>
      </c>
      <c r="H9" s="37"/>
      <c r="I9" s="37"/>
    </row>
    <row r="10" spans="1:10" x14ac:dyDescent="0.25">
      <c r="A10" s="41" t="s">
        <v>48</v>
      </c>
      <c r="B10" s="51" t="s">
        <v>47</v>
      </c>
      <c r="C10" s="52" t="s">
        <v>52</v>
      </c>
      <c r="D10" s="52" t="s">
        <v>52</v>
      </c>
      <c r="E10" s="50">
        <f>E9*1.22</f>
        <v>0</v>
      </c>
    </row>
    <row r="11" spans="1:10" x14ac:dyDescent="0.25">
      <c r="B11" s="44"/>
    </row>
    <row r="12" spans="1:10" x14ac:dyDescent="0.25">
      <c r="B12" s="44"/>
    </row>
    <row r="13" spans="1:10" x14ac:dyDescent="0.25">
      <c r="B13" s="44"/>
      <c r="C13" s="53"/>
    </row>
    <row r="15" spans="1:10" x14ac:dyDescent="0.25">
      <c r="A15" t="s">
        <v>49</v>
      </c>
    </row>
    <row r="18" spans="1:1" x14ac:dyDescent="0.25">
      <c r="A18" t="s">
        <v>50</v>
      </c>
    </row>
    <row r="22" spans="1:1" x14ac:dyDescent="0.25">
      <c r="A22" t="s">
        <v>51</v>
      </c>
    </row>
  </sheetData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1F686-CDB2-415A-861E-58A21FEE7CE7}">
  <sheetPr>
    <pageSetUpPr fitToPage="1"/>
  </sheetPr>
  <dimension ref="A2:S59"/>
  <sheetViews>
    <sheetView topLeftCell="A16" zoomScale="85" zoomScaleNormal="85" workbookViewId="0">
      <selection activeCell="K37" sqref="K37"/>
    </sheetView>
  </sheetViews>
  <sheetFormatPr defaultRowHeight="15" x14ac:dyDescent="0.25"/>
  <cols>
    <col min="1" max="6" width="21.28515625" customWidth="1"/>
    <col min="7" max="7" width="42" customWidth="1"/>
    <col min="8" max="8" width="36.42578125" customWidth="1"/>
    <col min="9" max="9" width="29.140625" style="40" customWidth="1"/>
    <col min="10" max="10" width="10.28515625" bestFit="1" customWidth="1"/>
    <col min="19" max="19" width="10.28515625" bestFit="1" customWidth="1"/>
  </cols>
  <sheetData>
    <row r="2" spans="1:9" x14ac:dyDescent="0.25">
      <c r="A2" s="1" t="s">
        <v>0</v>
      </c>
      <c r="B2" s="1" t="s">
        <v>1</v>
      </c>
      <c r="C2" s="1"/>
      <c r="D2" s="1" t="s">
        <v>2</v>
      </c>
      <c r="E2" s="2" t="s">
        <v>3</v>
      </c>
      <c r="F2" s="3" t="s">
        <v>4</v>
      </c>
      <c r="G2" s="3" t="s">
        <v>5</v>
      </c>
      <c r="H2" s="3" t="s">
        <v>6</v>
      </c>
      <c r="I2" s="4" t="s">
        <v>7</v>
      </c>
    </row>
    <row r="3" spans="1:9" x14ac:dyDescent="0.25">
      <c r="A3" s="5">
        <v>44593</v>
      </c>
      <c r="B3" s="6" t="s">
        <v>8</v>
      </c>
      <c r="C3" s="6" t="s">
        <v>9</v>
      </c>
      <c r="D3" s="6">
        <v>2021</v>
      </c>
      <c r="E3" s="7" t="s">
        <v>10</v>
      </c>
      <c r="F3" s="8"/>
      <c r="G3" s="9">
        <v>9576</v>
      </c>
      <c r="H3" s="8">
        <f>G3*1.22</f>
        <v>11682.72</v>
      </c>
      <c r="I3" s="10">
        <v>221200000039</v>
      </c>
    </row>
    <row r="4" spans="1:9" x14ac:dyDescent="0.25">
      <c r="A4" s="5">
        <v>44613</v>
      </c>
      <c r="B4" s="6" t="s">
        <v>8</v>
      </c>
      <c r="C4" s="6" t="s">
        <v>11</v>
      </c>
      <c r="D4" s="6" t="s">
        <v>12</v>
      </c>
      <c r="E4" s="7" t="s">
        <v>10</v>
      </c>
      <c r="F4" s="8">
        <v>77.5</v>
      </c>
      <c r="G4" s="8">
        <f>H4/1.22</f>
        <v>4882.5</v>
      </c>
      <c r="H4" s="11">
        <v>5956.65</v>
      </c>
      <c r="I4" s="12">
        <v>221200000113</v>
      </c>
    </row>
    <row r="5" spans="1:9" x14ac:dyDescent="0.25">
      <c r="A5" s="5">
        <v>44630</v>
      </c>
      <c r="B5" s="13" t="s">
        <v>8</v>
      </c>
      <c r="C5" s="13" t="s">
        <v>13</v>
      </c>
      <c r="D5" s="13" t="s">
        <v>12</v>
      </c>
      <c r="E5" s="14" t="s">
        <v>10</v>
      </c>
      <c r="F5" s="8">
        <v>30</v>
      </c>
      <c r="G5" s="8">
        <v>2185</v>
      </c>
      <c r="H5" s="11">
        <f t="shared" ref="H5:H11" si="0">G5*1.22</f>
        <v>2665.7</v>
      </c>
      <c r="I5" s="12">
        <v>221200000172</v>
      </c>
    </row>
    <row r="6" spans="1:9" x14ac:dyDescent="0.25">
      <c r="A6" s="15">
        <v>44634</v>
      </c>
      <c r="B6" s="16" t="s">
        <v>8</v>
      </c>
      <c r="C6" s="17" t="s">
        <v>11</v>
      </c>
      <c r="D6" s="17" t="s">
        <v>14</v>
      </c>
      <c r="E6" s="14" t="s">
        <v>10</v>
      </c>
      <c r="F6" s="18">
        <v>59.5</v>
      </c>
      <c r="G6" s="18">
        <f>F6*63</f>
        <v>3748.5</v>
      </c>
      <c r="H6" s="19">
        <f t="shared" si="0"/>
        <v>4573.17</v>
      </c>
      <c r="I6" s="12">
        <v>221200000190</v>
      </c>
    </row>
    <row r="7" spans="1:9" x14ac:dyDescent="0.25">
      <c r="A7" s="20">
        <v>44634</v>
      </c>
      <c r="B7" s="16" t="s">
        <v>8</v>
      </c>
      <c r="C7" s="16" t="s">
        <v>13</v>
      </c>
      <c r="D7" s="16" t="s">
        <v>14</v>
      </c>
      <c r="E7" s="16" t="s">
        <v>10</v>
      </c>
      <c r="F7" s="8">
        <v>30</v>
      </c>
      <c r="G7" s="8">
        <v>2185</v>
      </c>
      <c r="H7" s="11">
        <f t="shared" si="0"/>
        <v>2665.7</v>
      </c>
      <c r="I7" s="12">
        <v>221200000191</v>
      </c>
    </row>
    <row r="8" spans="1:9" x14ac:dyDescent="0.25">
      <c r="A8" s="20">
        <v>44672</v>
      </c>
      <c r="B8" s="16" t="s">
        <v>8</v>
      </c>
      <c r="C8" s="16" t="s">
        <v>13</v>
      </c>
      <c r="D8" s="16" t="s">
        <v>15</v>
      </c>
      <c r="E8" s="16" t="s">
        <v>10</v>
      </c>
      <c r="F8" s="8">
        <v>30</v>
      </c>
      <c r="G8" s="8">
        <v>2185</v>
      </c>
      <c r="H8" s="11">
        <f t="shared" si="0"/>
        <v>2665.7</v>
      </c>
      <c r="I8" s="12">
        <v>221200000294</v>
      </c>
    </row>
    <row r="9" spans="1:9" x14ac:dyDescent="0.25">
      <c r="A9" s="20">
        <v>44672</v>
      </c>
      <c r="B9" s="16" t="s">
        <v>8</v>
      </c>
      <c r="C9" s="16" t="s">
        <v>11</v>
      </c>
      <c r="D9" s="16" t="s">
        <v>15</v>
      </c>
      <c r="E9" s="16" t="s">
        <v>10</v>
      </c>
      <c r="F9" s="8">
        <v>13.25</v>
      </c>
      <c r="G9" s="8">
        <f>927.5*0.9</f>
        <v>834.75</v>
      </c>
      <c r="H9" s="21">
        <f t="shared" si="0"/>
        <v>1018.395</v>
      </c>
      <c r="I9" s="12">
        <v>221200000293</v>
      </c>
    </row>
    <row r="10" spans="1:9" x14ac:dyDescent="0.25">
      <c r="A10" s="20">
        <v>44705</v>
      </c>
      <c r="B10" s="16" t="s">
        <v>8</v>
      </c>
      <c r="C10" s="16" t="s">
        <v>13</v>
      </c>
      <c r="D10" s="16" t="s">
        <v>16</v>
      </c>
      <c r="E10" s="16" t="s">
        <v>10</v>
      </c>
      <c r="F10" s="8">
        <v>30</v>
      </c>
      <c r="G10" s="8">
        <v>2185</v>
      </c>
      <c r="H10" s="21">
        <f t="shared" si="0"/>
        <v>2665.7</v>
      </c>
      <c r="I10" s="12">
        <v>221200000369</v>
      </c>
    </row>
    <row r="11" spans="1:9" x14ac:dyDescent="0.25">
      <c r="A11" s="20">
        <v>44705</v>
      </c>
      <c r="B11" s="16" t="s">
        <v>8</v>
      </c>
      <c r="C11" s="16" t="s">
        <v>11</v>
      </c>
      <c r="D11" s="16" t="s">
        <v>16</v>
      </c>
      <c r="E11" s="16" t="s">
        <v>10</v>
      </c>
      <c r="F11" s="8">
        <v>64.75</v>
      </c>
      <c r="G11" s="8">
        <f>4532.5*0.9</f>
        <v>4079.25</v>
      </c>
      <c r="H11" s="21">
        <f t="shared" si="0"/>
        <v>4976.6849999999995</v>
      </c>
      <c r="I11" s="12">
        <v>221200000368</v>
      </c>
    </row>
    <row r="12" spans="1:9" x14ac:dyDescent="0.25">
      <c r="A12" s="20">
        <v>44736</v>
      </c>
      <c r="B12" s="16" t="s">
        <v>8</v>
      </c>
      <c r="C12" s="16" t="s">
        <v>13</v>
      </c>
      <c r="D12" s="16" t="s">
        <v>17</v>
      </c>
      <c r="E12" s="16" t="s">
        <v>10</v>
      </c>
      <c r="F12" s="8">
        <f>11.5+11+7.5</f>
        <v>30</v>
      </c>
      <c r="G12" s="8">
        <v>2185</v>
      </c>
      <c r="H12" s="21">
        <v>2665.7</v>
      </c>
      <c r="I12" s="12">
        <v>221200000441</v>
      </c>
    </row>
    <row r="13" spans="1:9" x14ac:dyDescent="0.25">
      <c r="A13" s="20">
        <v>44736</v>
      </c>
      <c r="B13" s="16" t="s">
        <v>8</v>
      </c>
      <c r="C13" s="16" t="s">
        <v>11</v>
      </c>
      <c r="D13" s="16" t="s">
        <v>17</v>
      </c>
      <c r="E13" s="16" t="s">
        <v>10</v>
      </c>
      <c r="F13" s="8">
        <v>58.25</v>
      </c>
      <c r="G13" s="8">
        <f>(F13*70)*0.9</f>
        <v>3669.75</v>
      </c>
      <c r="H13" s="21">
        <f>G13*1.22</f>
        <v>4477.0950000000003</v>
      </c>
      <c r="I13" s="12">
        <v>221200000443</v>
      </c>
    </row>
    <row r="14" spans="1:9" x14ac:dyDescent="0.25">
      <c r="A14" s="22">
        <v>44742</v>
      </c>
      <c r="B14" s="16" t="s">
        <v>8</v>
      </c>
      <c r="C14" s="16" t="s">
        <v>13</v>
      </c>
      <c r="D14" s="23" t="s">
        <v>18</v>
      </c>
      <c r="E14" s="23" t="s">
        <v>10</v>
      </c>
      <c r="F14" s="23">
        <v>30</v>
      </c>
      <c r="G14" s="8">
        <v>2185</v>
      </c>
      <c r="H14" s="21">
        <v>2665.7</v>
      </c>
      <c r="I14" s="12">
        <v>221200000499</v>
      </c>
    </row>
    <row r="15" spans="1:9" x14ac:dyDescent="0.25">
      <c r="A15" s="22">
        <v>44789</v>
      </c>
      <c r="B15" s="16" t="s">
        <v>8</v>
      </c>
      <c r="C15" s="16" t="s">
        <v>11</v>
      </c>
      <c r="D15" s="16" t="s">
        <v>18</v>
      </c>
      <c r="E15" s="16" t="s">
        <v>19</v>
      </c>
      <c r="F15" s="23">
        <v>57.25</v>
      </c>
      <c r="G15" s="23">
        <f>(F15*70)*0.9</f>
        <v>3606.75</v>
      </c>
      <c r="H15" s="24">
        <f>G15*1.22</f>
        <v>4400.2349999999997</v>
      </c>
      <c r="I15" s="25">
        <v>221200000574</v>
      </c>
    </row>
    <row r="16" spans="1:9" x14ac:dyDescent="0.25">
      <c r="A16" s="22">
        <v>44789</v>
      </c>
      <c r="B16" s="16" t="s">
        <v>8</v>
      </c>
      <c r="C16" s="16" t="s">
        <v>13</v>
      </c>
      <c r="D16" s="16" t="s">
        <v>20</v>
      </c>
      <c r="E16" s="16" t="s">
        <v>10</v>
      </c>
      <c r="F16" s="23">
        <v>30</v>
      </c>
      <c r="G16" s="8">
        <v>2185</v>
      </c>
      <c r="H16" s="21">
        <v>2665.7</v>
      </c>
      <c r="I16" s="12">
        <v>221200000576</v>
      </c>
    </row>
    <row r="17" spans="1:11" x14ac:dyDescent="0.25">
      <c r="A17" s="22">
        <v>44789</v>
      </c>
      <c r="B17" s="16" t="s">
        <v>8</v>
      </c>
      <c r="C17" s="23" t="s">
        <v>11</v>
      </c>
      <c r="D17" s="16" t="s">
        <v>20</v>
      </c>
      <c r="E17" s="16" t="s">
        <v>10</v>
      </c>
      <c r="F17" s="23">
        <v>43.5</v>
      </c>
      <c r="G17" s="23">
        <f>3045*0.9</f>
        <v>2740.5</v>
      </c>
      <c r="H17" s="26">
        <f>G17*1.22</f>
        <v>3343.41</v>
      </c>
      <c r="I17" s="25">
        <v>221200000573</v>
      </c>
    </row>
    <row r="18" spans="1:11" x14ac:dyDescent="0.25">
      <c r="A18" s="22">
        <v>44826</v>
      </c>
      <c r="B18" s="16" t="s">
        <v>8</v>
      </c>
      <c r="C18" s="16" t="s">
        <v>13</v>
      </c>
      <c r="D18" s="16" t="s">
        <v>21</v>
      </c>
      <c r="E18" s="16" t="s">
        <v>10</v>
      </c>
      <c r="F18" s="23">
        <v>30</v>
      </c>
      <c r="G18" s="23">
        <f>H18/1.22</f>
        <v>2185</v>
      </c>
      <c r="H18" s="26">
        <v>2665.7</v>
      </c>
      <c r="I18" s="25">
        <v>221200000644</v>
      </c>
    </row>
    <row r="19" spans="1:11" x14ac:dyDescent="0.25">
      <c r="A19" s="22">
        <v>44826</v>
      </c>
      <c r="B19" s="16" t="s">
        <v>8</v>
      </c>
      <c r="C19" s="16" t="s">
        <v>11</v>
      </c>
      <c r="D19" s="16" t="s">
        <v>21</v>
      </c>
      <c r="E19" s="16" t="s">
        <v>10</v>
      </c>
      <c r="F19" s="23">
        <v>68</v>
      </c>
      <c r="G19" s="23">
        <f>F19*63</f>
        <v>4284</v>
      </c>
      <c r="H19" s="26">
        <v>5226.4799999999996</v>
      </c>
      <c r="I19" s="25">
        <v>221200000643</v>
      </c>
    </row>
    <row r="20" spans="1:11" x14ac:dyDescent="0.25">
      <c r="A20" s="22">
        <v>44834</v>
      </c>
      <c r="B20" s="16" t="s">
        <v>8</v>
      </c>
      <c r="C20" s="16" t="s">
        <v>13</v>
      </c>
      <c r="D20" s="16" t="s">
        <v>22</v>
      </c>
      <c r="E20" s="16" t="s">
        <v>10</v>
      </c>
      <c r="F20" s="23">
        <v>30</v>
      </c>
      <c r="G20" s="23">
        <f t="shared" ref="G20:G45" si="1">H20/1.22</f>
        <v>2185</v>
      </c>
      <c r="H20" s="26">
        <v>2665.7</v>
      </c>
      <c r="I20" s="25">
        <v>221200000730</v>
      </c>
    </row>
    <row r="21" spans="1:11" x14ac:dyDescent="0.25">
      <c r="A21" s="22">
        <v>44834</v>
      </c>
      <c r="B21" s="16" t="s">
        <v>8</v>
      </c>
      <c r="C21" s="16" t="s">
        <v>11</v>
      </c>
      <c r="D21" s="16" t="s">
        <v>22</v>
      </c>
      <c r="E21" s="16" t="s">
        <v>10</v>
      </c>
      <c r="F21" s="23">
        <v>93.25</v>
      </c>
      <c r="G21" s="27">
        <f t="shared" si="1"/>
        <v>5874.7540983606559</v>
      </c>
      <c r="H21" s="26">
        <v>7167.2</v>
      </c>
      <c r="I21" s="25">
        <v>221200000731</v>
      </c>
    </row>
    <row r="22" spans="1:11" x14ac:dyDescent="0.25">
      <c r="A22" s="22">
        <v>44883</v>
      </c>
      <c r="B22" s="16" t="s">
        <v>8</v>
      </c>
      <c r="C22" s="16" t="s">
        <v>13</v>
      </c>
      <c r="D22" s="16" t="s">
        <v>23</v>
      </c>
      <c r="E22" s="16" t="s">
        <v>10</v>
      </c>
      <c r="F22" s="23">
        <v>30</v>
      </c>
      <c r="G22" s="23">
        <f t="shared" si="1"/>
        <v>2185</v>
      </c>
      <c r="H22" s="26">
        <v>2665.7</v>
      </c>
      <c r="I22" s="25">
        <v>221200000884</v>
      </c>
    </row>
    <row r="23" spans="1:11" x14ac:dyDescent="0.25">
      <c r="A23" s="22">
        <v>44883</v>
      </c>
      <c r="B23" s="16" t="s">
        <v>8</v>
      </c>
      <c r="C23" s="16" t="s">
        <v>11</v>
      </c>
      <c r="D23" s="16" t="s">
        <v>23</v>
      </c>
      <c r="E23" s="16" t="s">
        <v>10</v>
      </c>
      <c r="F23" s="23">
        <v>95</v>
      </c>
      <c r="G23" s="23">
        <f t="shared" si="1"/>
        <v>5985</v>
      </c>
      <c r="H23" s="26">
        <v>7301.7</v>
      </c>
      <c r="I23" s="25">
        <v>221200000885</v>
      </c>
    </row>
    <row r="24" spans="1:11" x14ac:dyDescent="0.25">
      <c r="A24" s="22">
        <v>44913</v>
      </c>
      <c r="B24" s="16" t="s">
        <v>8</v>
      </c>
      <c r="C24" s="16" t="s">
        <v>13</v>
      </c>
      <c r="D24" s="16" t="s">
        <v>24</v>
      </c>
      <c r="E24" s="16" t="s">
        <v>10</v>
      </c>
      <c r="F24" s="23">
        <v>30</v>
      </c>
      <c r="G24" s="23">
        <f t="shared" si="1"/>
        <v>2185</v>
      </c>
      <c r="H24" s="28">
        <v>2665.7</v>
      </c>
      <c r="I24" s="29">
        <v>221200001007</v>
      </c>
    </row>
    <row r="25" spans="1:11" x14ac:dyDescent="0.25">
      <c r="A25" s="22">
        <v>44913</v>
      </c>
      <c r="B25" s="16" t="s">
        <v>8</v>
      </c>
      <c r="C25" s="16" t="s">
        <v>11</v>
      </c>
      <c r="D25" s="16" t="s">
        <v>24</v>
      </c>
      <c r="E25" s="16" t="s">
        <v>10</v>
      </c>
      <c r="F25" s="23">
        <v>87.25</v>
      </c>
      <c r="G25" s="28">
        <f t="shared" si="1"/>
        <v>5496.7540983606559</v>
      </c>
      <c r="H25" s="23">
        <v>6706.04</v>
      </c>
      <c r="I25" s="29">
        <v>221200000991</v>
      </c>
      <c r="J25">
        <v>36406311</v>
      </c>
      <c r="K25" t="s">
        <v>25</v>
      </c>
    </row>
    <row r="26" spans="1:11" x14ac:dyDescent="0.25">
      <c r="A26" s="22">
        <v>44944</v>
      </c>
      <c r="B26" s="16" t="s">
        <v>8</v>
      </c>
      <c r="C26" s="16" t="s">
        <v>13</v>
      </c>
      <c r="D26" s="30" t="s">
        <v>26</v>
      </c>
      <c r="E26" s="16" t="s">
        <v>10</v>
      </c>
      <c r="F26" s="23">
        <v>30</v>
      </c>
      <c r="G26" s="23">
        <f t="shared" si="1"/>
        <v>2185</v>
      </c>
      <c r="H26" s="23">
        <v>2665.7</v>
      </c>
      <c r="I26" s="31">
        <v>221200001050</v>
      </c>
    </row>
    <row r="27" spans="1:11" x14ac:dyDescent="0.25">
      <c r="A27" s="22">
        <v>44944</v>
      </c>
      <c r="B27" s="16" t="s">
        <v>8</v>
      </c>
      <c r="C27" s="16" t="s">
        <v>11</v>
      </c>
      <c r="D27" s="30" t="s">
        <v>26</v>
      </c>
      <c r="E27" s="16" t="s">
        <v>10</v>
      </c>
      <c r="F27" s="23">
        <v>64.75</v>
      </c>
      <c r="G27" s="28">
        <f t="shared" si="1"/>
        <v>4079.2540983606555</v>
      </c>
      <c r="H27" s="23">
        <v>4976.6899999999996</v>
      </c>
      <c r="I27" s="31">
        <v>221200001049</v>
      </c>
      <c r="J27">
        <v>36877919</v>
      </c>
    </row>
    <row r="28" spans="1:11" x14ac:dyDescent="0.25">
      <c r="A28" s="22">
        <v>44975</v>
      </c>
      <c r="B28" s="16" t="s">
        <v>8</v>
      </c>
      <c r="C28" s="16" t="s">
        <v>13</v>
      </c>
      <c r="D28" s="32">
        <v>44927</v>
      </c>
      <c r="E28" s="16" t="s">
        <v>10</v>
      </c>
      <c r="F28" s="23">
        <v>30</v>
      </c>
      <c r="G28" s="23">
        <f t="shared" si="1"/>
        <v>2185</v>
      </c>
      <c r="H28" s="23">
        <v>2665.7</v>
      </c>
      <c r="I28" s="31">
        <v>231200000130</v>
      </c>
    </row>
    <row r="29" spans="1:11" x14ac:dyDescent="0.25">
      <c r="A29" s="22">
        <v>44975</v>
      </c>
      <c r="B29" s="16" t="s">
        <v>8</v>
      </c>
      <c r="C29" s="16" t="s">
        <v>11</v>
      </c>
      <c r="D29" s="32">
        <v>44927</v>
      </c>
      <c r="E29" s="16" t="s">
        <v>10</v>
      </c>
      <c r="F29" s="23">
        <v>77</v>
      </c>
      <c r="G29" s="23">
        <f t="shared" si="1"/>
        <v>4851</v>
      </c>
      <c r="H29" s="23">
        <v>5918.22</v>
      </c>
      <c r="I29" s="31">
        <v>231200000131</v>
      </c>
    </row>
    <row r="30" spans="1:11" x14ac:dyDescent="0.25">
      <c r="A30" s="22">
        <v>45003</v>
      </c>
      <c r="B30" s="16" t="s">
        <v>8</v>
      </c>
      <c r="C30" s="16" t="s">
        <v>13</v>
      </c>
      <c r="D30" s="32">
        <v>44958</v>
      </c>
      <c r="E30" s="16" t="s">
        <v>10</v>
      </c>
      <c r="F30" s="23">
        <v>30</v>
      </c>
      <c r="G30" s="23">
        <f t="shared" si="1"/>
        <v>2185</v>
      </c>
      <c r="H30" s="23">
        <v>2665.7</v>
      </c>
      <c r="I30" s="31">
        <v>231200000254</v>
      </c>
    </row>
    <row r="31" spans="1:11" x14ac:dyDescent="0.25">
      <c r="A31" s="22">
        <v>45003</v>
      </c>
      <c r="B31" s="16" t="s">
        <v>8</v>
      </c>
      <c r="C31" s="16" t="s">
        <v>11</v>
      </c>
      <c r="D31" s="32">
        <v>44958</v>
      </c>
      <c r="E31" s="16" t="s">
        <v>10</v>
      </c>
      <c r="F31" s="23">
        <v>60.5</v>
      </c>
      <c r="G31" s="23">
        <f t="shared" si="1"/>
        <v>3811.5</v>
      </c>
      <c r="H31" s="23">
        <v>4650.03</v>
      </c>
      <c r="I31" s="31">
        <v>231200000255</v>
      </c>
    </row>
    <row r="32" spans="1:11" x14ac:dyDescent="0.25">
      <c r="A32" s="22">
        <v>45034</v>
      </c>
      <c r="B32" s="16" t="s">
        <v>8</v>
      </c>
      <c r="C32" s="16" t="s">
        <v>13</v>
      </c>
      <c r="D32" s="32">
        <v>44986</v>
      </c>
      <c r="E32" s="16" t="s">
        <v>10</v>
      </c>
      <c r="F32" s="23">
        <v>30</v>
      </c>
      <c r="G32" s="23">
        <f t="shared" si="1"/>
        <v>2185</v>
      </c>
      <c r="H32" s="23">
        <v>2665.7</v>
      </c>
      <c r="I32" s="31">
        <v>231200000359</v>
      </c>
    </row>
    <row r="33" spans="1:19" ht="16.5" customHeight="1" x14ac:dyDescent="0.25">
      <c r="A33" s="22">
        <v>45034</v>
      </c>
      <c r="B33" s="16" t="s">
        <v>8</v>
      </c>
      <c r="C33" s="16" t="s">
        <v>11</v>
      </c>
      <c r="D33" s="32">
        <v>44986</v>
      </c>
      <c r="E33" s="16" t="s">
        <v>10</v>
      </c>
      <c r="F33" s="23">
        <v>102.5</v>
      </c>
      <c r="G33" s="23">
        <f t="shared" si="1"/>
        <v>6457.5</v>
      </c>
      <c r="H33" s="23">
        <v>7878.15</v>
      </c>
      <c r="I33" s="31">
        <v>231200000358</v>
      </c>
    </row>
    <row r="34" spans="1:19" ht="16.5" customHeight="1" x14ac:dyDescent="0.25">
      <c r="A34" s="22">
        <v>45069</v>
      </c>
      <c r="B34" s="16" t="s">
        <v>8</v>
      </c>
      <c r="C34" s="16" t="s">
        <v>13</v>
      </c>
      <c r="D34" s="32" t="s">
        <v>16</v>
      </c>
      <c r="E34" s="16" t="s">
        <v>10</v>
      </c>
      <c r="F34" s="23">
        <v>30</v>
      </c>
      <c r="G34" s="23">
        <f t="shared" si="1"/>
        <v>2185</v>
      </c>
      <c r="H34" s="23">
        <v>2665.7</v>
      </c>
      <c r="I34" s="31">
        <v>231200000473</v>
      </c>
    </row>
    <row r="35" spans="1:19" ht="16.5" customHeight="1" x14ac:dyDescent="0.25">
      <c r="A35" s="22">
        <v>45069</v>
      </c>
      <c r="B35" s="16" t="s">
        <v>8</v>
      </c>
      <c r="C35" s="16" t="s">
        <v>11</v>
      </c>
      <c r="D35" s="32" t="s">
        <v>16</v>
      </c>
      <c r="E35" s="16" t="s">
        <v>10</v>
      </c>
      <c r="F35" s="23">
        <v>97.75</v>
      </c>
      <c r="G35" s="45">
        <f t="shared" si="1"/>
        <v>6158.2540983606559</v>
      </c>
      <c r="H35" s="23">
        <v>7513.07</v>
      </c>
      <c r="I35" s="31">
        <v>231200000448</v>
      </c>
    </row>
    <row r="36" spans="1:19" ht="16.5" customHeight="1" x14ac:dyDescent="0.25">
      <c r="A36" s="22">
        <v>45089</v>
      </c>
      <c r="B36" s="16" t="s">
        <v>8</v>
      </c>
      <c r="C36" s="16" t="s">
        <v>13</v>
      </c>
      <c r="D36" s="32" t="s">
        <v>17</v>
      </c>
      <c r="E36" s="16" t="s">
        <v>10</v>
      </c>
      <c r="F36" s="23">
        <v>30</v>
      </c>
      <c r="G36" s="23">
        <f t="shared" si="1"/>
        <v>2185</v>
      </c>
      <c r="H36" s="23">
        <v>2665.7</v>
      </c>
      <c r="I36" s="31">
        <v>231200000530</v>
      </c>
    </row>
    <row r="37" spans="1:19" ht="16.5" customHeight="1" x14ac:dyDescent="0.25">
      <c r="A37" s="22">
        <v>45089</v>
      </c>
      <c r="B37" s="16" t="s">
        <v>8</v>
      </c>
      <c r="C37" s="16" t="s">
        <v>11</v>
      </c>
      <c r="D37" s="32" t="s">
        <v>17</v>
      </c>
      <c r="E37" s="16" t="s">
        <v>10</v>
      </c>
      <c r="F37" s="23">
        <v>73</v>
      </c>
      <c r="G37" s="23">
        <f t="shared" si="1"/>
        <v>4599</v>
      </c>
      <c r="H37" s="23">
        <v>5610.78</v>
      </c>
      <c r="I37" s="31">
        <v>231200000524</v>
      </c>
    </row>
    <row r="38" spans="1:19" x14ac:dyDescent="0.25">
      <c r="A38" s="22">
        <v>45117</v>
      </c>
      <c r="B38" s="16" t="s">
        <v>8</v>
      </c>
      <c r="C38" s="16" t="s">
        <v>13</v>
      </c>
      <c r="D38" s="32" t="s">
        <v>18</v>
      </c>
      <c r="E38" s="16" t="s">
        <v>10</v>
      </c>
      <c r="F38" s="23">
        <v>30</v>
      </c>
      <c r="G38" s="23">
        <f t="shared" si="1"/>
        <v>2185</v>
      </c>
      <c r="H38" s="23">
        <v>2665.7</v>
      </c>
      <c r="I38" s="31">
        <v>231200000694</v>
      </c>
    </row>
    <row r="39" spans="1:19" x14ac:dyDescent="0.25">
      <c r="A39" s="22">
        <v>45117</v>
      </c>
      <c r="B39" s="16" t="s">
        <v>8</v>
      </c>
      <c r="C39" s="16" t="s">
        <v>11</v>
      </c>
      <c r="D39" s="32" t="s">
        <v>18</v>
      </c>
      <c r="E39" s="16" t="s">
        <v>10</v>
      </c>
      <c r="F39" s="23">
        <v>54.25</v>
      </c>
      <c r="G39" s="23">
        <f t="shared" si="1"/>
        <v>3417.7540983606559</v>
      </c>
      <c r="H39" s="23">
        <v>4169.66</v>
      </c>
      <c r="I39" s="31">
        <v>231200000651</v>
      </c>
    </row>
    <row r="40" spans="1:19" x14ac:dyDescent="0.25">
      <c r="A40" s="22">
        <v>45141</v>
      </c>
      <c r="B40" s="16" t="s">
        <v>8</v>
      </c>
      <c r="C40" s="16" t="s">
        <v>13</v>
      </c>
      <c r="D40" s="32" t="s">
        <v>20</v>
      </c>
      <c r="E40" s="16" t="s">
        <v>10</v>
      </c>
      <c r="F40" s="23">
        <v>30</v>
      </c>
      <c r="G40" s="23">
        <f t="shared" si="1"/>
        <v>2185</v>
      </c>
      <c r="H40" s="23">
        <v>2665.7</v>
      </c>
      <c r="I40" s="31">
        <v>231200000736</v>
      </c>
    </row>
    <row r="41" spans="1:19" x14ac:dyDescent="0.25">
      <c r="A41" s="22">
        <v>45141</v>
      </c>
      <c r="B41" s="16" t="s">
        <v>8</v>
      </c>
      <c r="C41" s="16" t="s">
        <v>11</v>
      </c>
      <c r="D41" s="32" t="s">
        <v>20</v>
      </c>
      <c r="E41" s="16" t="s">
        <v>10</v>
      </c>
      <c r="F41" s="23">
        <v>61.25</v>
      </c>
      <c r="G41" s="23">
        <f t="shared" si="1"/>
        <v>3858.7540983606559</v>
      </c>
      <c r="H41" s="23">
        <v>4707.68</v>
      </c>
      <c r="I41" s="31">
        <v>231200000731</v>
      </c>
    </row>
    <row r="42" spans="1:19" x14ac:dyDescent="0.25">
      <c r="A42" s="22">
        <v>45182</v>
      </c>
      <c r="B42" s="16" t="s">
        <v>8</v>
      </c>
      <c r="C42" s="33" t="s">
        <v>13</v>
      </c>
      <c r="D42" s="34" t="s">
        <v>21</v>
      </c>
      <c r="E42" s="33" t="s">
        <v>10</v>
      </c>
      <c r="F42" s="35">
        <v>30</v>
      </c>
      <c r="G42" s="35">
        <f t="shared" si="1"/>
        <v>2185</v>
      </c>
      <c r="H42" s="35">
        <v>2665.7</v>
      </c>
      <c r="I42" s="36">
        <v>231200000854</v>
      </c>
      <c r="S42" s="37"/>
    </row>
    <row r="43" spans="1:19" x14ac:dyDescent="0.25">
      <c r="A43" s="22">
        <v>45182</v>
      </c>
      <c r="B43" s="16" t="s">
        <v>8</v>
      </c>
      <c r="C43" s="33" t="s">
        <v>11</v>
      </c>
      <c r="D43" s="34" t="s">
        <v>21</v>
      </c>
      <c r="E43" s="33" t="s">
        <v>10</v>
      </c>
      <c r="F43" s="35">
        <v>48.25</v>
      </c>
      <c r="G43" s="35">
        <f t="shared" si="1"/>
        <v>3039.7540983606559</v>
      </c>
      <c r="H43" s="35">
        <v>3708.5</v>
      </c>
      <c r="I43" s="36">
        <v>231200000838</v>
      </c>
      <c r="P43" s="37"/>
      <c r="S43" s="37"/>
    </row>
    <row r="44" spans="1:19" x14ac:dyDescent="0.25">
      <c r="A44" s="22"/>
      <c r="B44" s="16" t="s">
        <v>8</v>
      </c>
      <c r="C44" s="33" t="s">
        <v>13</v>
      </c>
      <c r="D44" s="34" t="s">
        <v>22</v>
      </c>
      <c r="E44" s="33" t="s">
        <v>10</v>
      </c>
      <c r="F44" s="35">
        <v>30</v>
      </c>
      <c r="G44" s="35">
        <f t="shared" si="1"/>
        <v>2185</v>
      </c>
      <c r="H44" s="35">
        <v>2665.7</v>
      </c>
      <c r="I44" s="36">
        <v>231200000937</v>
      </c>
      <c r="S44" s="37"/>
    </row>
    <row r="45" spans="1:19" x14ac:dyDescent="0.25">
      <c r="A45" s="22"/>
      <c r="B45" s="16" t="s">
        <v>8</v>
      </c>
      <c r="C45" s="33" t="s">
        <v>11</v>
      </c>
      <c r="D45" s="34" t="s">
        <v>22</v>
      </c>
      <c r="E45" s="33" t="s">
        <v>10</v>
      </c>
      <c r="F45" s="35">
        <v>38</v>
      </c>
      <c r="G45" s="35">
        <f t="shared" si="1"/>
        <v>2394</v>
      </c>
      <c r="H45" s="35">
        <v>2920.68</v>
      </c>
      <c r="I45" s="36">
        <v>231200000938</v>
      </c>
      <c r="J45">
        <f>SUM(G4:G45)</f>
        <v>133754.27868852462</v>
      </c>
      <c r="S45" s="37"/>
    </row>
    <row r="46" spans="1:19" x14ac:dyDescent="0.25">
      <c r="A46" s="22"/>
      <c r="B46" s="16" t="s">
        <v>8</v>
      </c>
      <c r="C46" s="16" t="s">
        <v>13</v>
      </c>
      <c r="D46" s="32" t="s">
        <v>23</v>
      </c>
      <c r="E46" s="16"/>
      <c r="F46" s="23"/>
      <c r="G46" s="23"/>
      <c r="H46" s="23"/>
      <c r="I46" s="31"/>
    </row>
    <row r="47" spans="1:19" x14ac:dyDescent="0.25">
      <c r="A47" s="22"/>
      <c r="B47" s="16" t="s">
        <v>8</v>
      </c>
      <c r="C47" s="16" t="s">
        <v>11</v>
      </c>
      <c r="D47" s="32" t="s">
        <v>23</v>
      </c>
      <c r="E47" s="16"/>
      <c r="F47" s="23"/>
      <c r="G47" s="38">
        <f>SUM(G3:G46)</f>
        <v>143330.27868852462</v>
      </c>
      <c r="H47" s="38">
        <f>SUM(H3:H46)</f>
        <v>174862.94</v>
      </c>
      <c r="I47" s="31"/>
      <c r="J47" t="s">
        <v>27</v>
      </c>
    </row>
    <row r="48" spans="1:19" x14ac:dyDescent="0.25">
      <c r="A48" s="22"/>
      <c r="B48" s="16" t="s">
        <v>8</v>
      </c>
      <c r="C48" s="16" t="s">
        <v>13</v>
      </c>
      <c r="D48" s="32" t="s">
        <v>24</v>
      </c>
      <c r="E48" s="16"/>
      <c r="F48" s="23"/>
      <c r="G48" s="39">
        <f>G53-G47</f>
        <v>64669.721311475383</v>
      </c>
      <c r="H48" s="39">
        <f>H53-H47</f>
        <v>67214.34</v>
      </c>
      <c r="I48" s="31"/>
      <c r="J48">
        <f>G48/7</f>
        <v>9238.5316159250542</v>
      </c>
    </row>
    <row r="49" spans="1:10" x14ac:dyDescent="0.25">
      <c r="A49" s="22"/>
      <c r="B49" s="16" t="s">
        <v>8</v>
      </c>
      <c r="C49" s="16" t="s">
        <v>11</v>
      </c>
      <c r="D49" s="32" t="s">
        <v>24</v>
      </c>
      <c r="E49" s="16" t="s">
        <v>28</v>
      </c>
      <c r="F49" s="23"/>
      <c r="G49" s="23">
        <f>H49/1.22</f>
        <v>39760</v>
      </c>
      <c r="H49" s="23">
        <v>48507.199999999997</v>
      </c>
      <c r="I49" s="31">
        <v>231200000688</v>
      </c>
    </row>
    <row r="51" spans="1:10" x14ac:dyDescent="0.25">
      <c r="F51" t="s">
        <v>29</v>
      </c>
      <c r="G51" t="s">
        <v>30</v>
      </c>
      <c r="H51" t="s">
        <v>31</v>
      </c>
    </row>
    <row r="52" spans="1:10" x14ac:dyDescent="0.25">
      <c r="F52" s="23">
        <f>SUM(F3:F51)</f>
        <v>2024.75</v>
      </c>
      <c r="G52" s="28">
        <f>SUM(G4:G45)</f>
        <v>133754.27868852462</v>
      </c>
      <c r="H52" s="28">
        <f>SUM(H4:H45)</f>
        <v>163180.22</v>
      </c>
      <c r="I52" s="31"/>
      <c r="J52" t="s">
        <v>32</v>
      </c>
    </row>
    <row r="53" spans="1:10" x14ac:dyDescent="0.25">
      <c r="F53" s="41"/>
      <c r="G53" s="42">
        <v>208000</v>
      </c>
      <c r="H53" s="42">
        <f>G53*1.22-H3</f>
        <v>242077.28</v>
      </c>
      <c r="J53" t="s">
        <v>33</v>
      </c>
    </row>
    <row r="54" spans="1:10" x14ac:dyDescent="0.25">
      <c r="F54" s="41"/>
      <c r="G54" s="42">
        <f>G53-G52-G3</f>
        <v>64669.721311475383</v>
      </c>
      <c r="H54" s="42">
        <f>H53-H52</f>
        <v>78897.06</v>
      </c>
      <c r="J54" t="s">
        <v>34</v>
      </c>
    </row>
    <row r="55" spans="1:10" x14ac:dyDescent="0.25">
      <c r="F55" s="41"/>
      <c r="G55" s="42">
        <f>G54/3</f>
        <v>21556.573770491796</v>
      </c>
      <c r="H55" s="42">
        <f>H54/3</f>
        <v>26299.02</v>
      </c>
      <c r="J55" t="s">
        <v>35</v>
      </c>
    </row>
    <row r="56" spans="1:10" x14ac:dyDescent="0.25">
      <c r="G56" s="37"/>
      <c r="H56" s="37"/>
    </row>
    <row r="57" spans="1:10" x14ac:dyDescent="0.25">
      <c r="F57" t="s">
        <v>36</v>
      </c>
      <c r="G57" s="37">
        <f>G55-2185</f>
        <v>19371.573770491796</v>
      </c>
      <c r="H57" t="s">
        <v>37</v>
      </c>
    </row>
    <row r="58" spans="1:10" x14ac:dyDescent="0.25">
      <c r="F58">
        <f>'[1]Pregled GITov'!BB186</f>
        <v>2024.75</v>
      </c>
      <c r="G58" s="37">
        <f>G57/63</f>
        <v>307.4852979443142</v>
      </c>
      <c r="H58" t="s">
        <v>38</v>
      </c>
    </row>
    <row r="59" spans="1:10" x14ac:dyDescent="0.25">
      <c r="F59">
        <f>F52-F58</f>
        <v>0</v>
      </c>
    </row>
  </sheetData>
  <pageMargins left="0.70866141732283472" right="0.70866141732283472" top="0.74803149606299213" bottom="0.74803149606299213" header="0.31496062992125984" footer="0.31496062992125984"/>
  <pageSetup paperSize="9" scale="48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Podroben ponudbeni predračun</vt:lpstr>
      <vt:lpstr>PREGLED RAČUNOV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Natalija Muršič Tomažič</dc:creator>
  <cp:lastModifiedBy>Natalija Muršič Tomažič</cp:lastModifiedBy>
  <cp:lastPrinted>2026-05-20T13:59:35Z</cp:lastPrinted>
  <dcterms:created xsi:type="dcterms:W3CDTF">2023-11-22T08:15:12Z</dcterms:created>
  <dcterms:modified xsi:type="dcterms:W3CDTF">2026-06-02T09:54:32Z</dcterms:modified>
</cp:coreProperties>
</file>